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kupki\Desktop\Паспорта  ИП 2021г\"/>
    </mc:Choice>
  </mc:AlternateContent>
  <bookViews>
    <workbookView xWindow="0" yWindow="0" windowWidth="23805" windowHeight="7860" tabRatio="793" activeTab="5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F22" i="6" l="1"/>
  <c r="G22" i="6" s="1"/>
  <c r="H22" i="6" s="1"/>
  <c r="I22" i="6" s="1"/>
  <c r="J22" i="6" s="1"/>
  <c r="K22" i="6" s="1"/>
  <c r="L22" i="6" s="1"/>
  <c r="M22" i="6" s="1"/>
  <c r="N22" i="6" s="1"/>
  <c r="O22" i="6" s="1"/>
  <c r="P22" i="6" s="1"/>
  <c r="Q22" i="6" s="1"/>
  <c r="R22" i="6" s="1"/>
  <c r="S22" i="6" s="1"/>
  <c r="T22" i="6" s="1"/>
  <c r="U22" i="6" s="1"/>
  <c r="V22" i="6" s="1"/>
  <c r="W22" i="6" s="1"/>
  <c r="X22" i="6" s="1"/>
  <c r="Y22" i="6" s="1"/>
  <c r="Z22" i="6" s="1"/>
  <c r="AA22" i="6" s="1"/>
  <c r="AB22" i="6" s="1"/>
  <c r="AC22" i="6" s="1"/>
  <c r="AD22" i="6" s="1"/>
  <c r="AE22" i="6" s="1"/>
  <c r="AF22" i="6" s="1"/>
  <c r="AG22" i="6" s="1"/>
  <c r="AH22" i="6" s="1"/>
  <c r="AI22" i="6" s="1"/>
  <c r="AJ22" i="6" s="1"/>
  <c r="AK22" i="6" s="1"/>
  <c r="AL22" i="6" s="1"/>
  <c r="AM22" i="6" s="1"/>
  <c r="AN22" i="6" s="1"/>
  <c r="AO22" i="6" s="1"/>
  <c r="AP22" i="6" s="1"/>
  <c r="AQ22" i="6" s="1"/>
  <c r="AR22" i="6" s="1"/>
  <c r="AS22" i="6" s="1"/>
  <c r="AT22" i="6" s="1"/>
  <c r="AU22" i="6" s="1"/>
  <c r="AV22" i="6" s="1"/>
  <c r="D27" i="5" l="1"/>
  <c r="D28" i="5"/>
  <c r="D29" i="5"/>
  <c r="D30" i="5"/>
  <c r="P26" i="5"/>
  <c r="D26" i="5" s="1"/>
  <c r="R23" i="5" l="1"/>
  <c r="P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<sst xmlns="http://schemas.openxmlformats.org/spreadsheetml/2006/main" count="791" uniqueCount="393">
  <si>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</si>
  <si>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</si>
  <si>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</si>
  <si>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</si>
  <si>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</si>
  <si>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</si>
  <si>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</si>
  <si>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</si>
  <si>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</si>
  <si>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</si>
  <si>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</si>
  <si>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</si>
  <si>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</si>
  <si>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</si>
  <si>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</si>
  <si>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</si>
  <si>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</si>
  <si>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</si>
  <si>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</si>
  <si>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</si>
  <si>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</si>
  <si>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</si>
  <si>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</si>
  <si>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</si>
  <si>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</si>
  <si>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г. Учалы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</si>
  <si>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</si>
  <si>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</si>
  <si>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</si>
  <si>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</si>
  <si>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</si>
  <si>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</si>
  <si>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</si>
  <si>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</si>
  <si>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</si>
  <si>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</si>
  <si>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</si>
  <si>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</si>
  <si>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</si>
  <si>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</si>
  <si>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</si>
  <si>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</si>
  <si>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</si>
  <si>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</si>
  <si>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</si>
  <si>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</si>
  <si>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</si>
  <si>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</si>
  <si>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</si>
  <si>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</si>
  <si>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</si>
  <si>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</si>
  <si>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</si>
  <si>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</si>
  <si>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</si>
  <si>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</si>
  <si>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</si>
  <si>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</si>
  <si>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</si>
  <si>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</si>
  <si>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</si>
  <si>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</si>
  <si>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</si>
  <si>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</si>
  <si>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</si>
  <si>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</si>
  <si>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</si>
  <si>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</si>
  <si>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</si>
  <si>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</si>
  <si>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</si>
  <si>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</si>
  <si>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</si>
  <si>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</si>
  <si>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</si>
  <si>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</si>
  <si>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</si>
  <si>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</si>
  <si>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</si>
  <si>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</si>
  <si>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</si>
  <si>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</si>
  <si>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</si>
  <si>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</si>
  <si>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</si>
  <si>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</si>
  <si>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</si>
  <si>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</si>
  <si>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</si>
  <si>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</si>
  <si>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</si>
  <si>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</si>
  <si>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</si>
  <si>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</si>
  <si>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</si>
  <si>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</si>
  <si>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</si>
  <si>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</si>
  <si>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</si>
  <si>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</si>
  <si>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</si>
  <si>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</si>
  <si>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</si>
  <si>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</si>
  <si>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</si>
  <si>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</si>
  <si>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</si>
  <si>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</si>
  <si>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</si>
  <si>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</si>
  <si>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</si>
  <si>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</si>
  <si>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</si>
  <si>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</si>
  <si>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</si>
  <si>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</si>
  <si>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</si>
  <si>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</si>
  <si>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</si>
  <si>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</si>
  <si>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</si>
  <si>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</si>
  <si>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</si>
  <si>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</si>
  <si>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</si>
  <si>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</si>
  <si>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</si>
  <si>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</si>
  <si>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</si>
  <si>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</si>
  <si>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</si>
  <si>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</si>
  <si>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</si>
  <si>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</si>
  <si>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</si>
  <si>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</si>
  <si>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</si>
  <si>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</si>
  <si>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</si>
  <si>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</si>
  <si>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</si>
  <si>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</si>
  <si>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</si>
  <si>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</si>
  <si>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</si>
  <si>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</si>
  <si>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</si>
  <si>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</si>
  <si>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</si>
  <si>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</si>
  <si>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</si>
  <si>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</si>
  <si>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</si>
  <si>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</si>
  <si>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</si>
  <si>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</si>
  <si>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</si>
  <si>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</si>
  <si>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</si>
  <si>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</si>
  <si>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</si>
  <si>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</si>
  <si>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</si>
  <si>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</si>
  <si>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</si>
  <si>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</si>
  <si>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</si>
  <si>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</si>
  <si>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</si>
  <si>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</si>
  <si>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</si>
  <si>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</si>
  <si>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</si>
  <si>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</si>
  <si>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</si>
  <si>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</si>
  <si>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</si>
  <si>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</si>
  <si>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</si>
  <si>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</si>
  <si>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</si>
  <si>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</si>
  <si>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</si>
  <si>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</si>
  <si>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</si>
  <si>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</si>
  <si>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</si>
  <si>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</si>
  <si>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</si>
  <si>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</si>
  <si>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</si>
  <si>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</si>
  <si>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</si>
  <si>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</si>
  <si>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</si>
  <si>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</si>
  <si>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</si>
  <si>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</si>
  <si>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</si>
  <si>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</si>
  <si>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</si>
  <si>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</si>
  <si>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</si>
  <si>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</si>
  <si>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</si>
  <si>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</si>
  <si>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</si>
  <si>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</si>
  <si>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</si>
  <si>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</si>
  <si>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</si>
  <si>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</si>
  <si>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</si>
  <si>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</si>
  <si>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</si>
  <si>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</si>
  <si>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</si>
  <si>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</si>
  <si>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</si>
  <si>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</si>
  <si>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</si>
  <si>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</si>
  <si>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</si>
  <si>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</si>
  <si>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</si>
  <si>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</si>
  <si>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</si>
  <si>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</si>
  <si>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</si>
  <si>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</si>
  <si>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</si>
  <si>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</si>
  <si>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</si>
  <si>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</si>
  <si>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</si>
  <si>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</si>
  <si>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</si>
  <si>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</si>
  <si>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</si>
  <si>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</si>
  <si>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</si>
  <si>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</si>
  <si>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</si>
  <si>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</si>
  <si>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</si>
  <si>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</si>
  <si>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</si>
  <si>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</si>
  <si>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</si>
  <si>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</si>
  <si>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</si>
  <si>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</si>
  <si>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</si>
  <si>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</si>
  <si>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</si>
  <si>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</si>
  <si>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</si>
  <si>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</si>
  <si>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453702, Республика Башкортостан, Учалинский район, г. Учалы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</si>
  <si>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</si>
  <si>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</si>
  <si>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</si>
  <si>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</si>
  <si>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</si>
  <si>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</si>
  <si>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</si>
  <si>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</si>
  <si>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</si>
  <si>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</si>
  <si>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</si>
  <si>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</si>
  <si>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</si>
  <si>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</si>
  <si>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</si>
  <si>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</si>
  <si>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</si>
  <si>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</si>
  <si>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</si>
  <si>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</si>
  <si>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</si>
  <si>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</si>
  <si>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</si>
  <si>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</si>
  <si>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</si>
  <si>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</si>
  <si>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</si>
  <si>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</si>
  <si>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</si>
  <si>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</si>
  <si>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</si>
  <si>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</si>
  <si>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</si>
  <si>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</si>
  <si>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</si>
  <si>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</si>
  <si>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</si>
  <si>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</si>
  <si>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</si>
  <si>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</si>
  <si>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</si>
  <si>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</si>
  <si>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</si>
  <si>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</si>
  <si>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</si>
  <si>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</si>
  <si>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</si>
  <si>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</si>
  <si>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</si>
  <si>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</si>
  <si>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</si>
  <si>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</si>
  <si>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</si>
  <si>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</si>
  <si>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</si>
  <si>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Увеличение надежности электроснабжения, уменьшение технологических потерь</t>
  </si>
  <si>
    <t>нд</t>
  </si>
  <si>
    <t>Сметная стоимость проекта в ценах 2020 года с НДС, млн. руб.</t>
  </si>
  <si>
    <t>H_UES_P4 2021</t>
  </si>
  <si>
    <t>2КЛ-6 кВ,Кабель ААШВ-10 3*185</t>
  </si>
  <si>
    <t xml:space="preserve"> Реконструкция 2КЛ-6 кВ от ПС-4 до РП-2
Замена морально и физически устаревшего оборудования.</t>
  </si>
  <si>
    <t xml:space="preserve"> 2КЛ-6 кВ,Кабель ААШВ-10 3*185</t>
  </si>
  <si>
    <t>ф.4-25 ф.4-13</t>
  </si>
  <si>
    <t>1976</t>
  </si>
  <si>
    <t>-</t>
  </si>
  <si>
    <t>3*185</t>
  </si>
  <si>
    <t>КЛ</t>
  </si>
  <si>
    <t>Реконструкция кабельной линии ф.4-13 и ф.4-25 (протяженность 1,1 км)</t>
  </si>
  <si>
    <t>Реконструкция КЛ ф.4-13 и ф.4-25 (протяженность 1,1 км)</t>
  </si>
  <si>
    <t>Реконструкция кабельной линии ф.4-13 и ф.4-25 (протяженность1,1 км)</t>
  </si>
  <si>
    <t>0,856 млн. руб с НДС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</si>
  <si>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</si>
  <si>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</si>
  <si>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</si>
  <si>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</si>
  <si>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</si>
  <si>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</si>
  <si>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</si>
  <si>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</si>
  <si>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</si>
  <si>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</si>
  <si>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</si>
  <si>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</si>
  <si>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</si>
  <si>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</si>
  <si>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</si>
  <si>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</si>
  <si>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</si>
  <si>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</si>
  <si>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</si>
  <si>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</si>
  <si>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</si>
  <si>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</si>
  <si>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</si>
  <si>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</si>
  <si>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</si>
  <si>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</si>
  <si>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</si>
  <si>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</si>
  <si>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</si>
  <si>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</si>
  <si>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</si>
  <si>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</si>
  <si>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</si>
  <si>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</si>
  <si>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</si>
  <si>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</si>
  <si>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</si>
  <si>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</si>
  <si>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</si>
  <si>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</si>
  <si>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</si>
  <si>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</si>
  <si>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</si>
  <si>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</si>
  <si>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</si>
  <si>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</si>
  <si>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</si>
  <si>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"УЭС"</t>
  </si>
  <si>
    <t>электроэнергетика</t>
  </si>
  <si>
    <t>КП</t>
  </si>
  <si>
    <t>запрос котировок в электронной форме</t>
  </si>
  <si>
    <t>ООО "Монтажникплюс"</t>
  </si>
  <si>
    <t>Кабельная продукция</t>
  </si>
  <si>
    <t>кабельная продукция</t>
  </si>
  <si>
    <t>https://com.roseltorg.ru/</t>
  </si>
  <si>
    <t xml:space="preserve"> ООО "Энергоучет" ООО "Завод Москабель" ООО "Монтажникплюс" ООО "Межрегиональная кабельная компания" </t>
  </si>
  <si>
    <t>1937,19 2012,03 1837,34 2015,61</t>
  </si>
  <si>
    <t>Линейная арматура</t>
  </si>
  <si>
    <t>кабельные муфты</t>
  </si>
  <si>
    <t>единственный поставщик</t>
  </si>
  <si>
    <t>ООО "Энергия СИП"</t>
  </si>
  <si>
    <t>п.2 ч.6.1 положения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</si>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</sst>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  <numFmt numFmtId="172" formatCode="#,##0.000"/>
    <numFmt numFmtId="173" formatCode="#,##0.0"/>
  </numFmts>
  <fonts count="5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23" fillId="0" borderId="0"/>
    <xf numFmtId="0" fontId="15" fillId="0" borderId="0"/>
    <xf numFmtId="0" fontId="15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0" borderId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8" fillId="8" borderId="15" applyNumberFormat="0" applyAlignment="0" applyProtection="0"/>
    <xf numFmtId="0" fontId="29" fillId="21" borderId="16" applyNumberFormat="0" applyAlignment="0" applyProtection="0"/>
    <xf numFmtId="0" fontId="30" fillId="21" borderId="15" applyNumberFormat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2" borderId="21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15" fillId="0" borderId="0"/>
    <xf numFmtId="0" fontId="38" fillId="0" borderId="0"/>
    <xf numFmtId="0" fontId="39" fillId="0" borderId="0"/>
    <xf numFmtId="0" fontId="1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0" fillId="4" borderId="0" applyNumberFormat="0" applyBorder="0" applyAlignment="0" applyProtection="0"/>
    <xf numFmtId="0" fontId="41" fillId="0" borderId="0" applyNumberFormat="0" applyFill="0" applyBorder="0" applyAlignment="0" applyProtection="0"/>
    <xf numFmtId="0" fontId="25" fillId="24" borderId="22" applyNumberFormat="0" applyFont="0" applyAlignment="0" applyProtection="0"/>
    <xf numFmtId="0" fontId="42" fillId="0" borderId="23" applyNumberFormat="0" applyFill="0" applyAlignment="0" applyProtection="0"/>
    <xf numFmtId="0" fontId="4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15" fillId="0" borderId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6" fillId="0" borderId="0"/>
  </cellStyleXfs>
  <cellXfs count="17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 vertical="center"/>
    </xf>
    <xf numFmtId="0" fontId="22" fillId="0" borderId="9" xfId="0" applyFont="1" applyBorder="1" applyAlignment="1">
      <alignment horizontal="justify" vertical="center"/>
    </xf>
    <xf numFmtId="0" fontId="22" fillId="0" borderId="9" xfId="0" applyFont="1" applyBorder="1" applyAlignment="1">
      <alignment horizontal="left" vertical="center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center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2" fillId="0" borderId="13" xfId="0" applyFont="1" applyBorder="1" applyAlignment="1">
      <alignment horizontal="justify" vertical="top" wrapText="1"/>
    </xf>
    <xf numFmtId="0" fontId="22" fillId="0" borderId="11" xfId="0" applyFont="1" applyBorder="1" applyAlignment="1">
      <alignment horizontal="justify"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47" fillId="0" borderId="24" xfId="50" applyFont="1" applyFill="1" applyBorder="1" applyAlignment="1">
      <alignment horizontal="center" vertical="center" wrapText="1"/>
    </xf>
    <xf numFmtId="0" fontId="47" fillId="0" borderId="25" xfId="50" applyFont="1" applyFill="1" applyBorder="1" applyAlignment="1">
      <alignment horizontal="center" vertical="center" wrapText="1"/>
    </xf>
    <xf numFmtId="0" fontId="47" fillId="0" borderId="26" xfId="50" applyFont="1" applyFill="1" applyBorder="1" applyAlignment="1">
      <alignment horizontal="center" vertical="center" wrapText="1"/>
    </xf>
    <xf numFmtId="0" fontId="47" fillId="0" borderId="27" xfId="50" applyFont="1" applyFill="1" applyBorder="1" applyAlignment="1">
      <alignment horizontal="center" vertical="center" wrapText="1"/>
    </xf>
    <xf numFmtId="0" fontId="47" fillId="0" borderId="28" xfId="50" applyFont="1" applyFill="1" applyBorder="1" applyAlignment="1">
      <alignment horizontal="center" vertical="center" wrapText="1"/>
    </xf>
    <xf numFmtId="0" fontId="47" fillId="0" borderId="29" xfId="50" applyFont="1" applyFill="1" applyBorder="1" applyAlignment="1">
      <alignment horizontal="center" vertical="center" wrapText="1"/>
    </xf>
    <xf numFmtId="0" fontId="47" fillId="0" borderId="29" xfId="50" applyFont="1" applyFill="1" applyBorder="1" applyAlignment="1">
      <alignment horizontal="center" vertical="center" textRotation="90" wrapText="1"/>
    </xf>
    <xf numFmtId="0" fontId="6" fillId="0" borderId="29" xfId="50" applyFont="1" applyFill="1" applyBorder="1" applyAlignment="1" applyProtection="1">
      <alignment horizontal="center" vertical="center" textRotation="90" wrapText="1"/>
    </xf>
    <xf numFmtId="0" fontId="48" fillId="0" borderId="29" xfId="50" applyFont="1" applyFill="1" applyBorder="1" applyAlignment="1">
      <alignment horizontal="center" vertical="center" wrapText="1"/>
    </xf>
    <xf numFmtId="0" fontId="47" fillId="0" borderId="7" xfId="50" applyFont="1" applyFill="1" applyBorder="1" applyAlignment="1">
      <alignment horizontal="center" vertical="center" wrapText="1"/>
    </xf>
    <xf numFmtId="0" fontId="47" fillId="0" borderId="30" xfId="50" applyFont="1" applyFill="1" applyBorder="1" applyAlignment="1">
      <alignment horizontal="center" vertical="center" wrapText="1"/>
    </xf>
    <xf numFmtId="0" fontId="47" fillId="0" borderId="28" xfId="50" applyFont="1" applyFill="1" applyBorder="1" applyAlignment="1">
      <alignment horizontal="center" vertical="center" textRotation="90" wrapText="1"/>
    </xf>
    <xf numFmtId="0" fontId="18" fillId="0" borderId="28" xfId="46" applyFont="1" applyFill="1" applyBorder="1" applyAlignment="1">
      <alignment horizontal="center" vertical="center" textRotation="90" wrapText="1"/>
    </xf>
    <xf numFmtId="0" fontId="6" fillId="0" borderId="28" xfId="3" applyFont="1" applyFill="1" applyBorder="1" applyAlignment="1">
      <alignment horizontal="center" vertical="center" textRotation="90" wrapText="1"/>
    </xf>
    <xf numFmtId="0" fontId="47" fillId="0" borderId="28" xfId="50" applyFont="1" applyFill="1" applyBorder="1" applyAlignment="1">
      <alignment horizontal="center" vertical="center"/>
    </xf>
    <xf numFmtId="0" fontId="6" fillId="0" borderId="28" xfId="50" applyFont="1" applyFill="1" applyBorder="1" applyAlignment="1" applyProtection="1">
      <alignment horizontal="center" vertical="center" wrapText="1"/>
    </xf>
    <xf numFmtId="0" fontId="49" fillId="0" borderId="29" xfId="50" applyFont="1" applyFill="1" applyBorder="1" applyAlignment="1">
      <alignment horizontal="center" vertical="center" wrapText="1"/>
    </xf>
    <xf numFmtId="0" fontId="47" fillId="0" borderId="3" xfId="50" applyFont="1" applyFill="1" applyBorder="1" applyAlignment="1">
      <alignment horizontal="center" vertical="center" wrapText="1"/>
    </xf>
    <xf numFmtId="0" fontId="47" fillId="0" borderId="31" xfId="50" applyFont="1" applyFill="1" applyBorder="1" applyAlignment="1">
      <alignment horizontal="center" vertical="center" wrapText="1"/>
    </xf>
    <xf numFmtId="0" fontId="47" fillId="0" borderId="3" xfId="50" applyFont="1" applyFill="1" applyBorder="1" applyAlignment="1">
      <alignment horizontal="center" vertical="center" textRotation="90" wrapText="1"/>
    </xf>
    <xf numFmtId="0" fontId="18" fillId="0" borderId="3" xfId="46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47" fillId="0" borderId="3" xfId="50" applyFont="1" applyFill="1" applyBorder="1" applyAlignment="1">
      <alignment horizontal="center" vertical="center"/>
    </xf>
    <xf numFmtId="0" fontId="47" fillId="0" borderId="29" xfId="50" applyFont="1" applyFill="1" applyBorder="1" applyAlignment="1">
      <alignment horizontal="center" vertical="center" wrapText="1"/>
    </xf>
    <xf numFmtId="0" fontId="47" fillId="0" borderId="29" xfId="50" applyFont="1" applyFill="1" applyBorder="1" applyAlignment="1">
      <alignment horizontal="center" vertical="center"/>
    </xf>
    <xf numFmtId="0" fontId="6" fillId="0" borderId="3" xfId="50" applyFont="1" applyFill="1" applyBorder="1" applyAlignment="1" applyProtection="1">
      <alignment horizontal="center" vertical="center" wrapText="1"/>
    </xf>
    <xf numFmtId="0" fontId="50" fillId="0" borderId="29" xfId="50" applyFont="1" applyBorder="1" applyAlignment="1">
      <alignment horizontal="center" vertical="center"/>
    </xf>
    <xf numFmtId="1" fontId="51" fillId="0" borderId="29" xfId="50" applyNumberFormat="1" applyFont="1" applyBorder="1" applyAlignment="1">
      <alignment horizontal="center" vertical="center"/>
    </xf>
    <xf numFmtId="49" fontId="51" fillId="0" borderId="29" xfId="50" applyNumberFormat="1" applyFont="1" applyBorder="1" applyAlignment="1">
      <alignment horizontal="center" vertical="center"/>
    </xf>
    <xf numFmtId="49" fontId="51" fillId="0" borderId="29" xfId="50" applyNumberFormat="1" applyFont="1" applyBorder="1" applyAlignment="1">
      <alignment horizontal="center" vertical="center" wrapText="1"/>
    </xf>
    <xf numFmtId="1" fontId="51" fillId="0" borderId="29" xfId="50" applyNumberFormat="1" applyFont="1" applyFill="1" applyBorder="1" applyAlignment="1">
      <alignment horizontal="center" vertical="center"/>
    </xf>
    <xf numFmtId="2" fontId="51" fillId="0" borderId="29" xfId="50" applyNumberFormat="1" applyFont="1" applyBorder="1" applyAlignment="1">
      <alignment horizontal="center" vertical="center"/>
    </xf>
    <xf numFmtId="168" fontId="51" fillId="0" borderId="29" xfId="50" applyNumberFormat="1" applyFont="1" applyBorder="1" applyAlignment="1">
      <alignment horizontal="center" vertical="center"/>
    </xf>
    <xf numFmtId="49" fontId="51" fillId="0" borderId="29" xfId="50" applyNumberFormat="1" applyFont="1" applyFill="1" applyBorder="1" applyAlignment="1">
      <alignment horizontal="center" vertical="center" wrapText="1"/>
    </xf>
    <xf numFmtId="49" fontId="51" fillId="0" borderId="29" xfId="50" applyNumberFormat="1" applyFont="1" applyFill="1" applyBorder="1" applyAlignment="1">
      <alignment horizontal="center" vertical="center"/>
    </xf>
    <xf numFmtId="172" fontId="51" fillId="0" borderId="29" xfId="50" applyNumberFormat="1" applyFont="1" applyFill="1" applyBorder="1" applyAlignment="1">
      <alignment horizontal="center" vertical="center"/>
    </xf>
    <xf numFmtId="173" fontId="51" fillId="0" borderId="29" xfId="50" applyNumberFormat="1" applyFont="1" applyFill="1" applyBorder="1" applyAlignment="1">
      <alignment horizontal="center" vertical="center"/>
    </xf>
    <xf numFmtId="14" fontId="51" fillId="0" borderId="29" xfId="50" applyNumberFormat="1" applyFont="1" applyFill="1" applyBorder="1" applyAlignment="1">
      <alignment horizontal="center" vertical="center"/>
    </xf>
    <xf numFmtId="173" fontId="51" fillId="0" borderId="29" xfId="50" applyNumberFormat="1" applyFont="1" applyFill="1" applyBorder="1" applyAlignment="1">
      <alignment horizontal="center" vertical="center" wrapText="1"/>
    </xf>
    <xf numFmtId="0" fontId="50" fillId="0" borderId="29" xfId="50" applyFont="1" applyBorder="1" applyAlignment="1">
      <alignment horizontal="center" vertical="center" wrapText="1"/>
    </xf>
    <xf numFmtId="14" fontId="50" fillId="0" borderId="29" xfId="50" applyNumberFormat="1" applyFont="1" applyBorder="1" applyAlignment="1">
      <alignment horizontal="center" vertic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5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2" t="s">
        <v>311</v>
      </c>
      <c r="B5" s="122"/>
      <c r="C5" s="122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3" t="s">
        <v>3</v>
      </c>
      <c r="B7" s="123"/>
      <c r="C7" s="12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0" t="s">
        <v>4</v>
      </c>
      <c r="B9" s="120"/>
      <c r="C9" s="120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19" t="s">
        <v>5</v>
      </c>
      <c r="B10" s="119"/>
      <c r="C10" s="11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3" t="s">
        <v>317</v>
      </c>
      <c r="B12" s="123"/>
      <c r="C12" s="12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19" t="s">
        <v>6</v>
      </c>
      <c r="B13" s="119"/>
      <c r="C13" s="11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0" t="s">
        <v>326</v>
      </c>
      <c r="B15" s="120"/>
      <c r="C15" s="12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19" t="s">
        <v>7</v>
      </c>
      <c r="B16" s="119"/>
      <c r="C16" s="11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1" t="s">
        <v>8</v>
      </c>
      <c r="B18" s="121"/>
      <c r="C18" s="1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308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18"/>
      <c r="B24" s="118"/>
      <c r="C24" s="118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18"/>
      <c r="B39" s="118"/>
      <c r="C39" s="11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50</v>
      </c>
      <c r="B40" s="24" t="s">
        <v>51</v>
      </c>
      <c r="C40" s="18" t="s">
        <v>318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18"/>
      <c r="B47" s="118"/>
      <c r="C47" s="11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68</v>
      </c>
      <c r="C48" s="32" t="s">
        <v>329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1" zoomScale="75" zoomScaleNormal="100" zoomScalePageLayoutView="75" workbookViewId="0">
      <selection activeCell="R26" sqref="R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2" t="s">
        <v>311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3" t="s">
        <v>3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0" t="s">
        <v>4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</row>
    <row r="10" spans="1:27" ht="18.75" customHeight="1" x14ac:dyDescent="0.25">
      <c r="E10" s="119" t="s">
        <v>5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3" t="s">
        <v>317</v>
      </c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7" ht="18.75" customHeight="1" x14ac:dyDescent="0.25">
      <c r="E13" s="119" t="s">
        <v>6</v>
      </c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0" t="s">
        <v>326</v>
      </c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</row>
    <row r="16" spans="1:27" ht="15" customHeight="1" x14ac:dyDescent="0.25">
      <c r="A16" s="13"/>
      <c r="B16" s="13"/>
      <c r="C16" s="13"/>
      <c r="D16" s="13"/>
      <c r="E16" s="119" t="s">
        <v>7</v>
      </c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</row>
    <row r="19" spans="1:27" ht="25.5" customHeight="1" x14ac:dyDescent="0.25">
      <c r="A19" s="120" t="s">
        <v>71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</row>
    <row r="20" spans="1:27" s="35" customFormat="1" ht="21" customHeight="1" x14ac:dyDescent="0.25"/>
    <row r="21" spans="1:27" ht="15.75" customHeight="1" x14ac:dyDescent="0.25">
      <c r="A21" s="125" t="s">
        <v>9</v>
      </c>
      <c r="B21" s="125" t="s">
        <v>72</v>
      </c>
      <c r="C21" s="125"/>
      <c r="D21" s="125" t="s">
        <v>73</v>
      </c>
      <c r="E21" s="125"/>
      <c r="F21" s="125" t="s">
        <v>74</v>
      </c>
      <c r="G21" s="125"/>
      <c r="H21" s="125"/>
      <c r="I21" s="125"/>
      <c r="J21" s="125" t="s">
        <v>75</v>
      </c>
      <c r="K21" s="125" t="s">
        <v>76</v>
      </c>
      <c r="L21" s="125"/>
      <c r="M21" s="125" t="s">
        <v>77</v>
      </c>
      <c r="N21" s="125"/>
      <c r="O21" s="125" t="s">
        <v>78</v>
      </c>
      <c r="P21" s="125"/>
      <c r="Q21" s="125" t="s">
        <v>79</v>
      </c>
      <c r="R21" s="125"/>
      <c r="S21" s="125" t="s">
        <v>80</v>
      </c>
      <c r="T21" s="125" t="s">
        <v>81</v>
      </c>
      <c r="U21" s="125" t="s">
        <v>82</v>
      </c>
      <c r="V21" s="125" t="s">
        <v>83</v>
      </c>
      <c r="W21" s="125"/>
      <c r="X21" s="126" t="s">
        <v>84</v>
      </c>
      <c r="Y21" s="126"/>
      <c r="Z21" s="126" t="s">
        <v>85</v>
      </c>
      <c r="AA21" s="126"/>
    </row>
    <row r="22" spans="1:27" ht="216" customHeight="1" x14ac:dyDescent="0.25">
      <c r="A22" s="125"/>
      <c r="B22" s="125"/>
      <c r="C22" s="125"/>
      <c r="D22" s="125"/>
      <c r="E22" s="125"/>
      <c r="F22" s="125" t="s">
        <v>86</v>
      </c>
      <c r="G22" s="125"/>
      <c r="H22" s="125" t="s">
        <v>87</v>
      </c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36" t="s">
        <v>88</v>
      </c>
      <c r="Y22" s="36" t="s">
        <v>89</v>
      </c>
      <c r="Z22" s="36" t="s">
        <v>90</v>
      </c>
      <c r="AA22" s="36" t="s">
        <v>91</v>
      </c>
    </row>
    <row r="23" spans="1:27" ht="60" customHeight="1" x14ac:dyDescent="0.25">
      <c r="A23" s="125"/>
      <c r="B23" s="37" t="s">
        <v>92</v>
      </c>
      <c r="C23" s="37" t="s">
        <v>93</v>
      </c>
      <c r="D23" s="37" t="s">
        <v>92</v>
      </c>
      <c r="E23" s="37" t="s">
        <v>93</v>
      </c>
      <c r="F23" s="37" t="s">
        <v>92</v>
      </c>
      <c r="G23" s="37" t="s">
        <v>93</v>
      </c>
      <c r="H23" s="37" t="s">
        <v>92</v>
      </c>
      <c r="I23" s="37" t="s">
        <v>93</v>
      </c>
      <c r="J23" s="37" t="s">
        <v>92</v>
      </c>
      <c r="K23" s="37" t="s">
        <v>92</v>
      </c>
      <c r="L23" s="37" t="s">
        <v>93</v>
      </c>
      <c r="M23" s="37" t="s">
        <v>92</v>
      </c>
      <c r="N23" s="37" t="s">
        <v>93</v>
      </c>
      <c r="O23" s="37" t="s">
        <v>92</v>
      </c>
      <c r="P23" s="37" t="s">
        <v>93</v>
      </c>
      <c r="Q23" s="37" t="s">
        <v>92</v>
      </c>
      <c r="R23" s="37" t="s">
        <v>93</v>
      </c>
      <c r="S23" s="37" t="s">
        <v>92</v>
      </c>
      <c r="T23" s="37" t="s">
        <v>92</v>
      </c>
      <c r="U23" s="37" t="s">
        <v>92</v>
      </c>
      <c r="V23" s="37" t="s">
        <v>92</v>
      </c>
      <c r="W23" s="37" t="s">
        <v>93</v>
      </c>
      <c r="X23" s="37" t="s">
        <v>92</v>
      </c>
      <c r="Y23" s="37" t="s">
        <v>92</v>
      </c>
      <c r="Z23" s="36" t="s">
        <v>92</v>
      </c>
      <c r="AA23" s="36" t="s">
        <v>92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24" t="s">
        <v>321</v>
      </c>
      <c r="C25" s="124"/>
      <c r="D25" s="125" t="s">
        <v>321</v>
      </c>
      <c r="E25" s="125"/>
      <c r="F25" s="125">
        <v>6</v>
      </c>
      <c r="G25" s="125"/>
      <c r="H25" s="125"/>
      <c r="I25" s="125"/>
      <c r="J25" s="40" t="s">
        <v>322</v>
      </c>
      <c r="K25" s="39" t="s">
        <v>323</v>
      </c>
      <c r="L25" s="36" t="s">
        <v>323</v>
      </c>
      <c r="M25" s="41" t="s">
        <v>324</v>
      </c>
      <c r="N25" s="41" t="s">
        <v>324</v>
      </c>
      <c r="O25" s="39" t="s">
        <v>325</v>
      </c>
      <c r="P25" s="36" t="s">
        <v>325</v>
      </c>
      <c r="Q25" s="36">
        <v>0.44</v>
      </c>
      <c r="R25" s="39">
        <v>0</v>
      </c>
      <c r="S25" s="39">
        <v>2021</v>
      </c>
      <c r="T25" s="39" t="s">
        <v>315</v>
      </c>
      <c r="U25" s="40" t="s">
        <v>315</v>
      </c>
      <c r="V25" s="40"/>
      <c r="W25" s="41"/>
      <c r="X25" s="39"/>
      <c r="Y25" s="115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2" t="s">
        <v>311</v>
      </c>
      <c r="B5" s="122"/>
      <c r="C5" s="12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3" t="s">
        <v>3</v>
      </c>
      <c r="B7" s="123"/>
      <c r="C7" s="12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3"/>
      <c r="B8" s="123"/>
      <c r="C8" s="12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0" t="s">
        <v>4</v>
      </c>
      <c r="B9" s="120"/>
      <c r="C9" s="120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19" t="s">
        <v>5</v>
      </c>
      <c r="B10" s="119"/>
      <c r="C10" s="11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3"/>
      <c r="B11" s="123"/>
      <c r="C11" s="12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28" t="s">
        <v>317</v>
      </c>
      <c r="B12" s="128"/>
      <c r="C12" s="128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19" t="s">
        <v>6</v>
      </c>
      <c r="B13" s="119"/>
      <c r="C13" s="11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27"/>
      <c r="B14" s="127"/>
      <c r="C14" s="12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0" t="s">
        <v>326</v>
      </c>
      <c r="B15" s="120"/>
      <c r="C15" s="12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19" t="s">
        <v>7</v>
      </c>
      <c r="B16" s="119"/>
      <c r="C16" s="11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27"/>
      <c r="B17" s="127"/>
      <c r="C17" s="127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1" t="s">
        <v>94</v>
      </c>
      <c r="B18" s="121"/>
      <c r="C18" s="1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95</v>
      </c>
      <c r="C22" s="44" t="s">
        <v>319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96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97</v>
      </c>
      <c r="C24" s="18" t="s">
        <v>320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98</v>
      </c>
      <c r="C25" s="18" t="s">
        <v>329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17" t="s">
        <v>314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102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103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104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2" t="s">
        <v>312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3" t="s">
        <v>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44" ht="18.75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</row>
    <row r="9" spans="1:44" ht="18.75" x14ac:dyDescent="0.25">
      <c r="A9" s="120" t="s">
        <v>4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</row>
    <row r="10" spans="1:44" ht="15.75" x14ac:dyDescent="0.25">
      <c r="A10" s="119" t="s">
        <v>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</row>
    <row r="11" spans="1:44" ht="18.75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44" ht="18.75" x14ac:dyDescent="0.25">
      <c r="A12" s="123" t="s">
        <v>317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1:44" ht="15.75" x14ac:dyDescent="0.25">
      <c r="A13" s="119" t="s">
        <v>6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</row>
    <row r="14" spans="1:44" ht="18.75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</row>
    <row r="15" spans="1:44" ht="18.75" x14ac:dyDescent="0.25">
      <c r="A15" s="120" t="s">
        <v>326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</row>
    <row r="16" spans="1:44" ht="15.75" x14ac:dyDescent="0.25">
      <c r="A16" s="119" t="s">
        <v>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29" t="s">
        <v>105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25" t="s">
        <v>106</v>
      </c>
      <c r="B21" s="125" t="s">
        <v>107</v>
      </c>
      <c r="C21" s="124" t="s">
        <v>108</v>
      </c>
      <c r="D21" s="124"/>
      <c r="E21" s="124"/>
      <c r="F21" s="124"/>
      <c r="G21" s="124"/>
      <c r="H21" s="124"/>
      <c r="I21" s="125" t="s">
        <v>109</v>
      </c>
      <c r="J21" s="125" t="s">
        <v>110</v>
      </c>
      <c r="K21" s="125" t="s">
        <v>111</v>
      </c>
      <c r="L21" s="125" t="s">
        <v>112</v>
      </c>
    </row>
    <row r="22" spans="1:12" ht="58.5" customHeight="1" x14ac:dyDescent="0.25">
      <c r="A22" s="125"/>
      <c r="B22" s="125"/>
      <c r="C22" s="130" t="s">
        <v>113</v>
      </c>
      <c r="D22" s="130"/>
      <c r="E22" s="49"/>
      <c r="F22" s="50"/>
      <c r="G22" s="130" t="s">
        <v>114</v>
      </c>
      <c r="H22" s="130"/>
      <c r="I22" s="125"/>
      <c r="J22" s="125"/>
      <c r="K22" s="125"/>
      <c r="L22" s="125"/>
    </row>
    <row r="23" spans="1:12" ht="47.25" x14ac:dyDescent="0.25">
      <c r="A23" s="125"/>
      <c r="B23" s="125"/>
      <c r="C23" s="51" t="s">
        <v>115</v>
      </c>
      <c r="D23" s="51" t="s">
        <v>116</v>
      </c>
      <c r="E23" s="51" t="s">
        <v>115</v>
      </c>
      <c r="F23" s="51" t="s">
        <v>116</v>
      </c>
      <c r="G23" s="51" t="s">
        <v>115</v>
      </c>
      <c r="H23" s="51" t="s">
        <v>116</v>
      </c>
      <c r="I23" s="125"/>
      <c r="J23" s="125"/>
      <c r="K23" s="125"/>
      <c r="L23" s="125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117</v>
      </c>
      <c r="C25" s="116">
        <v>2021</v>
      </c>
      <c r="D25" s="116">
        <v>2021</v>
      </c>
      <c r="E25" s="53"/>
      <c r="F25" s="53"/>
      <c r="G25" s="116">
        <v>2021</v>
      </c>
      <c r="H25" s="116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118</v>
      </c>
      <c r="B26" s="57" t="s">
        <v>119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120</v>
      </c>
      <c r="B27" s="57" t="s">
        <v>121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122</v>
      </c>
      <c r="B28" s="57" t="s">
        <v>123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309</v>
      </c>
      <c r="L28" s="55" t="s">
        <v>19</v>
      </c>
    </row>
    <row r="29" spans="1:12" s="59" customFormat="1" ht="35.85" customHeight="1" x14ac:dyDescent="0.25">
      <c r="A29" s="51" t="s">
        <v>124</v>
      </c>
      <c r="B29" s="57" t="s">
        <v>125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126</v>
      </c>
      <c r="B30" s="57" t="s">
        <v>127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128</v>
      </c>
      <c r="B31" s="60" t="s">
        <v>129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130</v>
      </c>
      <c r="B32" s="60" t="s">
        <v>131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132</v>
      </c>
      <c r="B33" s="60" t="s">
        <v>133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134</v>
      </c>
      <c r="B34" s="60" t="s">
        <v>135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136</v>
      </c>
      <c r="B35" s="60" t="s">
        <v>137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138</v>
      </c>
      <c r="B36" s="60" t="s">
        <v>139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140</v>
      </c>
      <c r="B37" s="60" t="s">
        <v>141</v>
      </c>
      <c r="C37" s="116">
        <v>2021</v>
      </c>
      <c r="D37" s="116">
        <v>2021</v>
      </c>
      <c r="E37" s="53"/>
      <c r="F37" s="53"/>
      <c r="G37" s="116">
        <v>2021</v>
      </c>
      <c r="H37" s="116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142</v>
      </c>
      <c r="B38" s="52" t="s">
        <v>143</v>
      </c>
      <c r="C38" s="116">
        <v>2021</v>
      </c>
      <c r="D38" s="116">
        <v>2021</v>
      </c>
      <c r="E38" s="53"/>
      <c r="F38" s="53"/>
      <c r="G38" s="116">
        <v>2021</v>
      </c>
      <c r="H38" s="116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144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145</v>
      </c>
      <c r="B40" s="60" t="s">
        <v>146</v>
      </c>
      <c r="C40" s="116">
        <v>2021</v>
      </c>
      <c r="D40" s="116">
        <v>2021</v>
      </c>
      <c r="E40" s="53"/>
      <c r="F40" s="53"/>
      <c r="G40" s="116">
        <v>2021</v>
      </c>
      <c r="H40" s="116">
        <v>2021</v>
      </c>
      <c r="I40" s="65"/>
      <c r="J40" s="66"/>
      <c r="K40" s="55"/>
      <c r="L40" s="55"/>
    </row>
    <row r="41" spans="1:12" ht="44.85" customHeight="1" x14ac:dyDescent="0.25">
      <c r="A41" s="51" t="s">
        <v>147</v>
      </c>
      <c r="B41" s="52" t="s">
        <v>148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149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150</v>
      </c>
      <c r="B43" s="60" t="s">
        <v>151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152</v>
      </c>
      <c r="B44" s="60" t="s">
        <v>153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154</v>
      </c>
      <c r="B45" s="60" t="s">
        <v>155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156</v>
      </c>
      <c r="B46" s="60" t="s">
        <v>157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158</v>
      </c>
      <c r="B47" s="60" t="s">
        <v>159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160</v>
      </c>
      <c r="B48" s="52" t="s">
        <v>161</v>
      </c>
      <c r="C48" s="116">
        <v>2021</v>
      </c>
      <c r="D48" s="116">
        <v>2021</v>
      </c>
      <c r="E48" s="53"/>
      <c r="F48" s="53"/>
      <c r="G48" s="116">
        <v>2021</v>
      </c>
      <c r="H48" s="116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162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163</v>
      </c>
      <c r="B50" s="60" t="s">
        <v>164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165</v>
      </c>
      <c r="B51" s="60" t="s">
        <v>166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167</v>
      </c>
      <c r="B52" s="60" t="s">
        <v>168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169</v>
      </c>
      <c r="B53" s="68" t="s">
        <v>170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171</v>
      </c>
      <c r="B54" s="60" t="s">
        <v>172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view="pageBreakPreview" topLeftCell="A33" zoomScale="75" zoomScaleNormal="70" zoomScalePageLayoutView="75" workbookViewId="0">
      <selection activeCell="A4" sqref="A4:U60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2" t="s">
        <v>311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23" t="s">
        <v>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28" t="s">
        <v>317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0" t="s">
        <v>326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32" t="s">
        <v>173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25" t="s">
        <v>174</v>
      </c>
      <c r="B16" s="125" t="s">
        <v>175</v>
      </c>
      <c r="C16" s="125" t="s">
        <v>176</v>
      </c>
      <c r="D16" s="125"/>
      <c r="E16" s="124" t="s">
        <v>177</v>
      </c>
      <c r="F16" s="124"/>
      <c r="G16" s="125" t="s">
        <v>178</v>
      </c>
      <c r="H16" s="131" t="s">
        <v>310</v>
      </c>
      <c r="I16" s="131"/>
      <c r="J16" s="131"/>
      <c r="K16" s="131"/>
      <c r="L16" s="131" t="s">
        <v>179</v>
      </c>
      <c r="M16" s="131"/>
      <c r="N16" s="131"/>
      <c r="O16" s="131"/>
      <c r="P16" s="131" t="s">
        <v>313</v>
      </c>
      <c r="Q16" s="131"/>
      <c r="R16" s="131"/>
      <c r="S16" s="131"/>
      <c r="T16" s="126" t="s">
        <v>180</v>
      </c>
      <c r="U16" s="126"/>
      <c r="V16" s="6"/>
      <c r="W16" s="6"/>
      <c r="X16" s="6"/>
    </row>
    <row r="17" spans="1:21" ht="99.75" customHeight="1" x14ac:dyDescent="0.25">
      <c r="A17" s="125"/>
      <c r="B17" s="125"/>
      <c r="C17" s="125"/>
      <c r="D17" s="125"/>
      <c r="E17" s="124"/>
      <c r="F17" s="124"/>
      <c r="G17" s="125"/>
      <c r="H17" s="125" t="s">
        <v>113</v>
      </c>
      <c r="I17" s="125"/>
      <c r="J17" s="125" t="s">
        <v>181</v>
      </c>
      <c r="K17" s="125"/>
      <c r="L17" s="125" t="s">
        <v>113</v>
      </c>
      <c r="M17" s="125"/>
      <c r="N17" s="125" t="s">
        <v>181</v>
      </c>
      <c r="O17" s="125"/>
      <c r="P17" s="125" t="s">
        <v>113</v>
      </c>
      <c r="Q17" s="125"/>
      <c r="R17" s="125" t="s">
        <v>181</v>
      </c>
      <c r="S17" s="125"/>
      <c r="T17" s="126"/>
      <c r="U17" s="126"/>
    </row>
    <row r="18" spans="1:21" ht="89.25" customHeight="1" x14ac:dyDescent="0.25">
      <c r="A18" s="125"/>
      <c r="B18" s="125"/>
      <c r="C18" s="72" t="s">
        <v>113</v>
      </c>
      <c r="D18" s="72" t="s">
        <v>182</v>
      </c>
      <c r="E18" s="73" t="s">
        <v>183</v>
      </c>
      <c r="F18" s="73" t="s">
        <v>184</v>
      </c>
      <c r="G18" s="125"/>
      <c r="H18" s="74" t="s">
        <v>185</v>
      </c>
      <c r="I18" s="74" t="s">
        <v>186</v>
      </c>
      <c r="J18" s="74" t="s">
        <v>185</v>
      </c>
      <c r="K18" s="74" t="s">
        <v>186</v>
      </c>
      <c r="L18" s="74" t="s">
        <v>185</v>
      </c>
      <c r="M18" s="74" t="s">
        <v>186</v>
      </c>
      <c r="N18" s="74" t="s">
        <v>185</v>
      </c>
      <c r="O18" s="74" t="s">
        <v>186</v>
      </c>
      <c r="P18" s="74" t="s">
        <v>185</v>
      </c>
      <c r="Q18" s="74" t="s">
        <v>186</v>
      </c>
      <c r="R18" s="74" t="s">
        <v>185</v>
      </c>
      <c r="S18" s="74" t="s">
        <v>186</v>
      </c>
      <c r="T18" s="72" t="s">
        <v>187</v>
      </c>
      <c r="U18" s="72" t="s">
        <v>182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188</v>
      </c>
      <c r="C20" s="36">
        <v>3.2080000000000002</v>
      </c>
      <c r="D20" s="76">
        <v>0.85599999999999998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0.85599999999999998</v>
      </c>
      <c r="Q20" s="66">
        <v>3</v>
      </c>
      <c r="R20" s="66">
        <v>0</v>
      </c>
      <c r="S20" s="66" t="s">
        <v>19</v>
      </c>
      <c r="T20" s="36">
        <f>P20</f>
        <v>0.85599999999999998</v>
      </c>
      <c r="U20" s="66">
        <f>J20+N20+R20</f>
        <v>0</v>
      </c>
    </row>
    <row r="21" spans="1:21" ht="24" customHeight="1" x14ac:dyDescent="0.25">
      <c r="A21" s="77" t="s">
        <v>189</v>
      </c>
      <c r="B21" s="78" t="s">
        <v>190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191</v>
      </c>
      <c r="B22" s="78" t="s">
        <v>192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193</v>
      </c>
      <c r="B23" s="78" t="s">
        <v>194</v>
      </c>
      <c r="C23" s="115">
        <f>C20</f>
        <v>3.2080000000000002</v>
      </c>
      <c r="D23" s="76">
        <f>D20</f>
        <v>0.85599999999999998</v>
      </c>
      <c r="E23" s="66" t="s">
        <v>19</v>
      </c>
      <c r="F23" s="66" t="s">
        <v>19</v>
      </c>
      <c r="G23" s="66" t="s">
        <v>19</v>
      </c>
      <c r="H23" s="115">
        <v>0</v>
      </c>
      <c r="I23" s="115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f>P20</f>
        <v>0.85599999999999998</v>
      </c>
      <c r="Q23" s="66">
        <v>3</v>
      </c>
      <c r="R23" s="66">
        <f>R20</f>
        <v>0</v>
      </c>
      <c r="S23" s="66" t="s">
        <v>19</v>
      </c>
      <c r="T23" s="115">
        <f>P23</f>
        <v>0.85599999999999998</v>
      </c>
      <c r="U23" s="66">
        <f>J23+N23+R23</f>
        <v>0</v>
      </c>
    </row>
    <row r="24" spans="1:21" ht="15.75" x14ac:dyDescent="0.25">
      <c r="A24" s="77" t="s">
        <v>195</v>
      </c>
      <c r="B24" s="78" t="s">
        <v>196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197</v>
      </c>
      <c r="B25" s="81" t="s">
        <v>198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199</v>
      </c>
      <c r="C26" s="36"/>
      <c r="D26" s="44">
        <f>P26</f>
        <v>0.71299999999999997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P28+P29+P30</f>
        <v>0.71299999999999997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200</v>
      </c>
      <c r="B27" s="78" t="s">
        <v>201</v>
      </c>
      <c r="C27" s="36"/>
      <c r="D27" s="44">
        <f t="shared" ref="D27:D30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80"/>
      <c r="U27" s="66"/>
    </row>
    <row r="28" spans="1:21" ht="31.5" x14ac:dyDescent="0.25">
      <c r="A28" s="41" t="s">
        <v>202</v>
      </c>
      <c r="B28" s="78" t="s">
        <v>203</v>
      </c>
      <c r="C28" s="79"/>
      <c r="D28" s="44">
        <f t="shared" si="0"/>
        <v>0.126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0.126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204</v>
      </c>
      <c r="B29" s="78" t="s">
        <v>205</v>
      </c>
      <c r="C29" s="36"/>
      <c r="D29" s="44">
        <f t="shared" si="0"/>
        <v>0.499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0.499</v>
      </c>
      <c r="Q29" s="44"/>
      <c r="R29" s="44">
        <v>0</v>
      </c>
      <c r="S29" s="44"/>
      <c r="T29" s="80"/>
      <c r="U29" s="66"/>
    </row>
    <row r="30" spans="1:21" ht="15.75" x14ac:dyDescent="0.25">
      <c r="A30" s="41" t="s">
        <v>206</v>
      </c>
      <c r="B30" s="78" t="s">
        <v>207</v>
      </c>
      <c r="C30" s="79"/>
      <c r="D30" s="44">
        <f t="shared" si="0"/>
        <v>8.7999999999999995E-2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8.7999999999999995E-2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208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209</v>
      </c>
      <c r="B32" s="24" t="s">
        <v>210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211</v>
      </c>
      <c r="B33" s="24" t="s">
        <v>212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213</v>
      </c>
      <c r="B34" s="24" t="s">
        <v>214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215</v>
      </c>
      <c r="B35" s="78" t="s">
        <v>216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217</v>
      </c>
      <c r="B36" s="78" t="s">
        <v>218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219</v>
      </c>
      <c r="B37" s="78" t="s">
        <v>220</v>
      </c>
    </row>
    <row r="38" spans="1:21" ht="18.75" x14ac:dyDescent="0.25">
      <c r="A38" s="77" t="s">
        <v>221</v>
      </c>
      <c r="B38" s="82" t="s">
        <v>222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223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224</v>
      </c>
      <c r="B40" s="78" t="s">
        <v>225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226</v>
      </c>
      <c r="B41" s="78" t="s">
        <v>212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227</v>
      </c>
      <c r="B42" s="78" t="s">
        <v>214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/>
      <c r="B43" s="78" t="s">
        <v>216</v>
      </c>
      <c r="C43" s="44"/>
      <c r="D43" s="44"/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31.5" x14ac:dyDescent="0.25">
      <c r="A44" s="77" t="s">
        <v>228</v>
      </c>
      <c r="B44" s="78" t="s">
        <v>218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220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222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26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29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225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212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214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A12:U12"/>
    <mergeCell ref="A14:U14"/>
    <mergeCell ref="A4:U4"/>
    <mergeCell ref="A6:U6"/>
    <mergeCell ref="A8:U8"/>
    <mergeCell ref="A10:U10"/>
    <mergeCell ref="A16:A18"/>
    <mergeCell ref="B16:B18"/>
    <mergeCell ref="C16:D17"/>
    <mergeCell ref="E16:F17"/>
    <mergeCell ref="G16:G18"/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</mergeCells>
  <pageMargins left="0.78740157480314965" right="0.39370078740157483" top="0" bottom="0" header="0" footer="0"/>
  <pageSetup paperSize="9" scale="42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"/>
  <sheetViews>
    <sheetView tabSelected="1" view="pageBreakPreview" topLeftCell="N4" zoomScale="75" zoomScaleNormal="100" zoomScalePageLayoutView="75" workbookViewId="0">
      <selection activeCell="AK24" sqref="AK24"/>
    </sheetView>
  </sheetViews>
  <sheetFormatPr defaultRowHeight="15" x14ac:dyDescent="0.25"/>
  <cols>
    <col min="1" max="1" width="8" customWidth="1"/>
    <col min="2" max="2" width="14.85546875"/>
    <col min="3" max="3" width="16.5703125" customWidth="1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31" width="8.28515625"/>
    <col min="32" max="32" width="12" customWidth="1"/>
    <col min="33" max="33" width="8.28515625"/>
    <col min="34" max="34" width="10.5703125" customWidth="1"/>
    <col min="35" max="35" width="11" customWidth="1"/>
    <col min="36" max="37" width="10" bestFit="1" customWidth="1"/>
    <col min="38" max="39" width="8.28515625"/>
    <col min="40" max="40" width="8.7109375" bestFit="1" customWidth="1"/>
    <col min="41" max="41" width="8.28515625"/>
    <col min="42" max="46" width="10" bestFit="1" customWidth="1"/>
    <col min="4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2" t="s">
        <v>311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23" t="s">
        <v>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x14ac:dyDescent="0.25">
      <c r="A8" s="120" t="s">
        <v>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4" ht="15.75" x14ac:dyDescent="0.25">
      <c r="A10" s="119" t="s">
        <v>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28" t="s">
        <v>317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ht="15.75" x14ac:dyDescent="0.25">
      <c r="A13" s="119" t="s">
        <v>6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0" t="s">
        <v>328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14" ht="15.75" x14ac:dyDescent="0.25">
      <c r="A16" s="119" t="s">
        <v>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48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48" ht="14.25" customHeight="1" x14ac:dyDescent="0.25">
      <c r="A18" s="133" t="s">
        <v>253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48" ht="45" customHeight="1" x14ac:dyDescent="0.25">
      <c r="A19" s="141" t="s">
        <v>330</v>
      </c>
      <c r="B19" s="137" t="s">
        <v>331</v>
      </c>
      <c r="C19" s="141" t="s">
        <v>332</v>
      </c>
      <c r="D19" s="141" t="s">
        <v>333</v>
      </c>
      <c r="E19" s="138" t="s">
        <v>334</v>
      </c>
      <c r="F19" s="139"/>
      <c r="G19" s="139"/>
      <c r="H19" s="139"/>
      <c r="I19" s="139"/>
      <c r="J19" s="139"/>
      <c r="K19" s="139"/>
      <c r="L19" s="140"/>
      <c r="M19" s="141" t="s">
        <v>335</v>
      </c>
      <c r="N19" s="141" t="s">
        <v>336</v>
      </c>
      <c r="O19" s="141" t="s">
        <v>337</v>
      </c>
      <c r="P19" s="142" t="s">
        <v>338</v>
      </c>
      <c r="Q19" s="142" t="s">
        <v>339</v>
      </c>
      <c r="R19" s="142" t="s">
        <v>340</v>
      </c>
      <c r="S19" s="142" t="s">
        <v>254</v>
      </c>
      <c r="T19" s="142"/>
      <c r="U19" s="143" t="s">
        <v>341</v>
      </c>
      <c r="V19" s="143" t="s">
        <v>342</v>
      </c>
      <c r="W19" s="142" t="s">
        <v>343</v>
      </c>
      <c r="X19" s="142" t="s">
        <v>344</v>
      </c>
      <c r="Y19" s="142" t="s">
        <v>345</v>
      </c>
      <c r="Z19" s="144" t="s">
        <v>346</v>
      </c>
      <c r="AA19" s="142" t="s">
        <v>347</v>
      </c>
      <c r="AB19" s="142" t="s">
        <v>348</v>
      </c>
      <c r="AC19" s="142" t="s">
        <v>349</v>
      </c>
      <c r="AD19" s="142" t="s">
        <v>350</v>
      </c>
      <c r="AE19" s="142" t="s">
        <v>351</v>
      </c>
      <c r="AF19" s="142" t="s">
        <v>352</v>
      </c>
      <c r="AG19" s="142"/>
      <c r="AH19" s="142"/>
      <c r="AI19" s="142"/>
      <c r="AJ19" s="142"/>
      <c r="AK19" s="142"/>
      <c r="AL19" s="142" t="s">
        <v>353</v>
      </c>
      <c r="AM19" s="142"/>
      <c r="AN19" s="142"/>
      <c r="AO19" s="142"/>
      <c r="AP19" s="142" t="s">
        <v>354</v>
      </c>
      <c r="AQ19" s="142"/>
      <c r="AR19" s="142" t="s">
        <v>355</v>
      </c>
      <c r="AS19" s="142" t="s">
        <v>356</v>
      </c>
      <c r="AT19" s="142" t="s">
        <v>357</v>
      </c>
      <c r="AU19" s="142" t="s">
        <v>358</v>
      </c>
      <c r="AV19" s="145" t="s">
        <v>359</v>
      </c>
    </row>
    <row r="20" spans="1:48" ht="42.75" customHeight="1" x14ac:dyDescent="0.25">
      <c r="A20" s="146"/>
      <c r="B20" s="147"/>
      <c r="C20" s="146"/>
      <c r="D20" s="146"/>
      <c r="E20" s="148" t="s">
        <v>360</v>
      </c>
      <c r="F20" s="149" t="s">
        <v>235</v>
      </c>
      <c r="G20" s="149" t="s">
        <v>237</v>
      </c>
      <c r="H20" s="149" t="s">
        <v>239</v>
      </c>
      <c r="I20" s="150" t="s">
        <v>361</v>
      </c>
      <c r="J20" s="150" t="s">
        <v>362</v>
      </c>
      <c r="K20" s="150" t="s">
        <v>363</v>
      </c>
      <c r="L20" s="149" t="s">
        <v>364</v>
      </c>
      <c r="M20" s="146"/>
      <c r="N20" s="146"/>
      <c r="O20" s="146"/>
      <c r="P20" s="142"/>
      <c r="Q20" s="142"/>
      <c r="R20" s="142"/>
      <c r="S20" s="151" t="s">
        <v>113</v>
      </c>
      <c r="T20" s="151" t="s">
        <v>365</v>
      </c>
      <c r="U20" s="143"/>
      <c r="V20" s="143"/>
      <c r="W20" s="142"/>
      <c r="X20" s="142"/>
      <c r="Y20" s="142"/>
      <c r="Z20" s="142"/>
      <c r="AA20" s="142"/>
      <c r="AB20" s="142"/>
      <c r="AC20" s="142"/>
      <c r="AD20" s="142"/>
      <c r="AE20" s="142"/>
      <c r="AF20" s="142" t="s">
        <v>366</v>
      </c>
      <c r="AG20" s="142"/>
      <c r="AH20" s="142" t="s">
        <v>367</v>
      </c>
      <c r="AI20" s="142"/>
      <c r="AJ20" s="141" t="s">
        <v>368</v>
      </c>
      <c r="AK20" s="141" t="s">
        <v>369</v>
      </c>
      <c r="AL20" s="141" t="s">
        <v>370</v>
      </c>
      <c r="AM20" s="141" t="s">
        <v>371</v>
      </c>
      <c r="AN20" s="141" t="s">
        <v>372</v>
      </c>
      <c r="AO20" s="141" t="s">
        <v>373</v>
      </c>
      <c r="AP20" s="141" t="s">
        <v>374</v>
      </c>
      <c r="AQ20" s="152" t="s">
        <v>365</v>
      </c>
      <c r="AR20" s="142"/>
      <c r="AS20" s="142"/>
      <c r="AT20" s="142"/>
      <c r="AU20" s="142"/>
      <c r="AV20" s="153"/>
    </row>
    <row r="21" spans="1:48" ht="138.75" customHeight="1" x14ac:dyDescent="0.25">
      <c r="A21" s="154"/>
      <c r="B21" s="155"/>
      <c r="C21" s="154"/>
      <c r="D21" s="154"/>
      <c r="E21" s="156"/>
      <c r="F21" s="157"/>
      <c r="G21" s="157"/>
      <c r="H21" s="157"/>
      <c r="I21" s="158"/>
      <c r="J21" s="158"/>
      <c r="K21" s="158"/>
      <c r="L21" s="157"/>
      <c r="M21" s="154"/>
      <c r="N21" s="154"/>
      <c r="O21" s="154"/>
      <c r="P21" s="142"/>
      <c r="Q21" s="142"/>
      <c r="R21" s="142"/>
      <c r="S21" s="159"/>
      <c r="T21" s="159"/>
      <c r="U21" s="143"/>
      <c r="V21" s="143"/>
      <c r="W21" s="142"/>
      <c r="X21" s="142"/>
      <c r="Y21" s="142"/>
      <c r="Z21" s="142"/>
      <c r="AA21" s="142"/>
      <c r="AB21" s="142"/>
      <c r="AC21" s="142"/>
      <c r="AD21" s="142"/>
      <c r="AE21" s="142"/>
      <c r="AF21" s="160" t="s">
        <v>375</v>
      </c>
      <c r="AG21" s="160" t="s">
        <v>376</v>
      </c>
      <c r="AH21" s="161" t="s">
        <v>113</v>
      </c>
      <c r="AI21" s="161" t="s">
        <v>365</v>
      </c>
      <c r="AJ21" s="154"/>
      <c r="AK21" s="154"/>
      <c r="AL21" s="154"/>
      <c r="AM21" s="154"/>
      <c r="AN21" s="154"/>
      <c r="AO21" s="154"/>
      <c r="AP21" s="154"/>
      <c r="AQ21" s="162"/>
      <c r="AR21" s="142"/>
      <c r="AS21" s="142"/>
      <c r="AT21" s="142"/>
      <c r="AU21" s="142"/>
      <c r="AV21" s="153"/>
    </row>
    <row r="22" spans="1:48" ht="58.5" customHeight="1" x14ac:dyDescent="0.25">
      <c r="A22" s="163">
        <v>1</v>
      </c>
      <c r="B22" s="163">
        <v>2</v>
      </c>
      <c r="C22" s="163">
        <v>4</v>
      </c>
      <c r="D22" s="163">
        <v>5</v>
      </c>
      <c r="E22" s="163">
        <v>6</v>
      </c>
      <c r="F22" s="163">
        <f>E22+1</f>
        <v>7</v>
      </c>
      <c r="G22" s="163">
        <f t="shared" ref="G22:AV22" si="0">F22+1</f>
        <v>8</v>
      </c>
      <c r="H22" s="163">
        <f t="shared" si="0"/>
        <v>9</v>
      </c>
      <c r="I22" s="163">
        <f t="shared" si="0"/>
        <v>10</v>
      </c>
      <c r="J22" s="163">
        <f t="shared" si="0"/>
        <v>11</v>
      </c>
      <c r="K22" s="163">
        <f t="shared" si="0"/>
        <v>12</v>
      </c>
      <c r="L22" s="163">
        <f t="shared" si="0"/>
        <v>13</v>
      </c>
      <c r="M22" s="163">
        <f t="shared" si="0"/>
        <v>14</v>
      </c>
      <c r="N22" s="163">
        <f t="shared" si="0"/>
        <v>15</v>
      </c>
      <c r="O22" s="163">
        <f t="shared" si="0"/>
        <v>16</v>
      </c>
      <c r="P22" s="163">
        <f t="shared" si="0"/>
        <v>17</v>
      </c>
      <c r="Q22" s="163">
        <f t="shared" si="0"/>
        <v>18</v>
      </c>
      <c r="R22" s="163">
        <f t="shared" si="0"/>
        <v>19</v>
      </c>
      <c r="S22" s="163">
        <f t="shared" si="0"/>
        <v>20</v>
      </c>
      <c r="T22" s="163">
        <f t="shared" si="0"/>
        <v>21</v>
      </c>
      <c r="U22" s="163">
        <f t="shared" si="0"/>
        <v>22</v>
      </c>
      <c r="V22" s="163">
        <f t="shared" si="0"/>
        <v>23</v>
      </c>
      <c r="W22" s="163">
        <f t="shared" si="0"/>
        <v>24</v>
      </c>
      <c r="X22" s="163">
        <f t="shared" si="0"/>
        <v>25</v>
      </c>
      <c r="Y22" s="163">
        <f t="shared" si="0"/>
        <v>26</v>
      </c>
      <c r="Z22" s="163">
        <f t="shared" si="0"/>
        <v>27</v>
      </c>
      <c r="AA22" s="163">
        <f t="shared" si="0"/>
        <v>28</v>
      </c>
      <c r="AB22" s="163">
        <f t="shared" si="0"/>
        <v>29</v>
      </c>
      <c r="AC22" s="163">
        <f t="shared" si="0"/>
        <v>30</v>
      </c>
      <c r="AD22" s="163">
        <f t="shared" si="0"/>
        <v>31</v>
      </c>
      <c r="AE22" s="163">
        <f t="shared" si="0"/>
        <v>32</v>
      </c>
      <c r="AF22" s="163">
        <f t="shared" si="0"/>
        <v>33</v>
      </c>
      <c r="AG22" s="163">
        <f t="shared" si="0"/>
        <v>34</v>
      </c>
      <c r="AH22" s="163">
        <f t="shared" si="0"/>
        <v>35</v>
      </c>
      <c r="AI22" s="163">
        <f t="shared" si="0"/>
        <v>36</v>
      </c>
      <c r="AJ22" s="163">
        <f t="shared" si="0"/>
        <v>37</v>
      </c>
      <c r="AK22" s="163">
        <f t="shared" si="0"/>
        <v>38</v>
      </c>
      <c r="AL22" s="163">
        <f t="shared" si="0"/>
        <v>39</v>
      </c>
      <c r="AM22" s="163">
        <f t="shared" si="0"/>
        <v>40</v>
      </c>
      <c r="AN22" s="163">
        <f t="shared" si="0"/>
        <v>41</v>
      </c>
      <c r="AO22" s="163">
        <f t="shared" si="0"/>
        <v>42</v>
      </c>
      <c r="AP22" s="163">
        <f t="shared" si="0"/>
        <v>43</v>
      </c>
      <c r="AQ22" s="163">
        <f t="shared" si="0"/>
        <v>44</v>
      </c>
      <c r="AR22" s="163">
        <f t="shared" si="0"/>
        <v>45</v>
      </c>
      <c r="AS22" s="163">
        <f t="shared" si="0"/>
        <v>46</v>
      </c>
      <c r="AT22" s="163">
        <f t="shared" si="0"/>
        <v>47</v>
      </c>
      <c r="AU22" s="163">
        <f t="shared" si="0"/>
        <v>48</v>
      </c>
      <c r="AV22" s="163">
        <f t="shared" si="0"/>
        <v>49</v>
      </c>
    </row>
    <row r="23" spans="1:48" ht="58.5" customHeight="1" x14ac:dyDescent="0.25">
      <c r="A23" s="163">
        <v>1</v>
      </c>
      <c r="B23" s="163" t="s">
        <v>377</v>
      </c>
      <c r="C23" s="163" t="s">
        <v>378</v>
      </c>
      <c r="D23" s="163"/>
      <c r="E23" s="163"/>
      <c r="F23" s="163"/>
      <c r="G23" s="163"/>
      <c r="H23" s="163"/>
      <c r="I23" s="163"/>
      <c r="J23" s="163"/>
      <c r="K23" s="163"/>
      <c r="L23" s="163"/>
      <c r="M23" s="163" t="s">
        <v>387</v>
      </c>
      <c r="N23" s="163" t="s">
        <v>388</v>
      </c>
      <c r="O23" s="163" t="s">
        <v>377</v>
      </c>
      <c r="P23" s="163">
        <v>66.153000000000006</v>
      </c>
      <c r="Q23" s="163" t="s">
        <v>379</v>
      </c>
      <c r="R23" s="163">
        <v>66.153000000000006</v>
      </c>
      <c r="S23" s="170" t="s">
        <v>389</v>
      </c>
      <c r="T23" s="170" t="s">
        <v>389</v>
      </c>
      <c r="U23" s="163">
        <v>1</v>
      </c>
      <c r="V23" s="163">
        <v>1</v>
      </c>
      <c r="W23" s="170" t="s">
        <v>390</v>
      </c>
      <c r="X23" s="163">
        <v>66.153000000000006</v>
      </c>
      <c r="Y23" s="163" t="s">
        <v>323</v>
      </c>
      <c r="Z23" s="163" t="s">
        <v>323</v>
      </c>
      <c r="AA23" s="163" t="s">
        <v>323</v>
      </c>
      <c r="AB23" s="163">
        <v>66.153000000000006</v>
      </c>
      <c r="AC23" s="170" t="s">
        <v>390</v>
      </c>
      <c r="AD23" s="163">
        <v>79.384</v>
      </c>
      <c r="AE23" s="163">
        <v>79.384</v>
      </c>
      <c r="AF23" s="163" t="s">
        <v>323</v>
      </c>
      <c r="AG23" s="163" t="s">
        <v>323</v>
      </c>
      <c r="AH23" s="163" t="s">
        <v>323</v>
      </c>
      <c r="AI23" s="163" t="s">
        <v>323</v>
      </c>
      <c r="AJ23" s="163" t="s">
        <v>323</v>
      </c>
      <c r="AK23" s="163" t="s">
        <v>323</v>
      </c>
      <c r="AL23" s="176" t="s">
        <v>391</v>
      </c>
      <c r="AM23" s="163" t="s">
        <v>392</v>
      </c>
      <c r="AN23" s="177">
        <v>44350</v>
      </c>
      <c r="AO23" s="163">
        <v>109</v>
      </c>
      <c r="AP23" s="177">
        <v>44350</v>
      </c>
      <c r="AQ23" s="177">
        <v>44350</v>
      </c>
      <c r="AR23" s="177">
        <v>44351</v>
      </c>
      <c r="AS23" s="177">
        <v>44351</v>
      </c>
      <c r="AT23" s="177">
        <v>44561</v>
      </c>
      <c r="AU23" s="163"/>
      <c r="AV23" s="163"/>
    </row>
    <row r="24" spans="1:48" ht="156" customHeight="1" x14ac:dyDescent="0.25">
      <c r="A24" s="164">
        <v>2</v>
      </c>
      <c r="B24" s="165" t="s">
        <v>377</v>
      </c>
      <c r="C24" s="166" t="s">
        <v>378</v>
      </c>
      <c r="D24" s="167"/>
      <c r="E24" s="164"/>
      <c r="F24" s="164"/>
      <c r="G24" s="168"/>
      <c r="H24" s="164"/>
      <c r="I24" s="164"/>
      <c r="J24" s="164"/>
      <c r="K24" s="169"/>
      <c r="L24" s="164"/>
      <c r="M24" s="166" t="s">
        <v>382</v>
      </c>
      <c r="N24" s="170" t="s">
        <v>383</v>
      </c>
      <c r="O24" s="171" t="s">
        <v>377</v>
      </c>
      <c r="P24" s="172">
        <v>2038.02</v>
      </c>
      <c r="Q24" s="170" t="s">
        <v>379</v>
      </c>
      <c r="R24" s="173">
        <v>2038.02</v>
      </c>
      <c r="S24" s="170" t="s">
        <v>380</v>
      </c>
      <c r="T24" s="170" t="s">
        <v>380</v>
      </c>
      <c r="U24" s="167">
        <v>3</v>
      </c>
      <c r="V24" s="167">
        <v>3</v>
      </c>
      <c r="W24" s="170" t="s">
        <v>385</v>
      </c>
      <c r="X24" s="170" t="s">
        <v>386</v>
      </c>
      <c r="Y24" s="171" t="s">
        <v>323</v>
      </c>
      <c r="Z24" s="174" t="s">
        <v>323</v>
      </c>
      <c r="AA24" s="173" t="s">
        <v>323</v>
      </c>
      <c r="AB24" s="173">
        <v>1837.34</v>
      </c>
      <c r="AC24" s="175" t="s">
        <v>381</v>
      </c>
      <c r="AD24" s="173">
        <v>2204.81</v>
      </c>
      <c r="AE24" s="173">
        <v>2204.81</v>
      </c>
      <c r="AF24" s="167">
        <v>32110494633</v>
      </c>
      <c r="AG24" s="175" t="s">
        <v>384</v>
      </c>
      <c r="AH24" s="174">
        <v>44312</v>
      </c>
      <c r="AI24" s="174">
        <v>44312</v>
      </c>
      <c r="AJ24" s="174">
        <v>44328</v>
      </c>
      <c r="AK24" s="174">
        <v>44328</v>
      </c>
      <c r="AL24" s="171" t="s">
        <v>323</v>
      </c>
      <c r="AM24" s="171" t="s">
        <v>323</v>
      </c>
      <c r="AN24" s="174" t="s">
        <v>323</v>
      </c>
      <c r="AO24" s="171" t="s">
        <v>323</v>
      </c>
      <c r="AP24" s="174">
        <v>44340</v>
      </c>
      <c r="AQ24" s="174">
        <v>44340</v>
      </c>
      <c r="AR24" s="174">
        <v>44341</v>
      </c>
      <c r="AS24" s="174">
        <v>44341</v>
      </c>
      <c r="AT24" s="174">
        <v>44561</v>
      </c>
      <c r="AU24" s="171" t="s">
        <v>323</v>
      </c>
      <c r="AV24" s="171"/>
    </row>
  </sheetData>
  <mergeCells count="60">
    <mergeCell ref="AV19:AV21"/>
    <mergeCell ref="E20:E21"/>
    <mergeCell ref="F20:F21"/>
    <mergeCell ref="G20:G21"/>
    <mergeCell ref="H20:H21"/>
    <mergeCell ref="I20:I21"/>
    <mergeCell ref="J20:J21"/>
    <mergeCell ref="K20:K21"/>
    <mergeCell ref="L20:L21"/>
    <mergeCell ref="S20:S21"/>
    <mergeCell ref="T20:T21"/>
    <mergeCell ref="AF20:AG20"/>
    <mergeCell ref="AH20:AI20"/>
    <mergeCell ref="AJ20:AJ21"/>
    <mergeCell ref="AK20:AK21"/>
    <mergeCell ref="AL20:AL21"/>
    <mergeCell ref="AP19:AQ19"/>
    <mergeCell ref="AR19:AR21"/>
    <mergeCell ref="AS19:AS21"/>
    <mergeCell ref="AT19:AT21"/>
    <mergeCell ref="AU19:AU21"/>
    <mergeCell ref="AP20:AP21"/>
    <mergeCell ref="AQ20:AQ21"/>
    <mergeCell ref="AC19:AC21"/>
    <mergeCell ref="AD19:AD21"/>
    <mergeCell ref="AE19:AE21"/>
    <mergeCell ref="AF19:AK19"/>
    <mergeCell ref="AL19:AO19"/>
    <mergeCell ref="AM20:AM21"/>
    <mergeCell ref="AN20:AN21"/>
    <mergeCell ref="AO20:AO21"/>
    <mergeCell ref="X19:X21"/>
    <mergeCell ref="Y19:Y21"/>
    <mergeCell ref="Z19:Z21"/>
    <mergeCell ref="AA19:AA21"/>
    <mergeCell ref="AB19:AB21"/>
    <mergeCell ref="R19:R21"/>
    <mergeCell ref="S19:T19"/>
    <mergeCell ref="U19:U21"/>
    <mergeCell ref="V19:V21"/>
    <mergeCell ref="W19:W21"/>
    <mergeCell ref="M19:M21"/>
    <mergeCell ref="N19:N21"/>
    <mergeCell ref="O19:O21"/>
    <mergeCell ref="P19:P21"/>
    <mergeCell ref="Q19:Q21"/>
    <mergeCell ref="A19:A21"/>
    <mergeCell ref="B19:B21"/>
    <mergeCell ref="C19:C21"/>
    <mergeCell ref="D19:D21"/>
    <mergeCell ref="E19:L19"/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17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8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36" t="s">
        <v>311</v>
      </c>
      <c r="B5" s="136"/>
      <c r="C5" s="88"/>
      <c r="D5" s="88"/>
      <c r="E5" s="88"/>
      <c r="F5" s="88"/>
      <c r="G5" s="88"/>
      <c r="H5" s="88"/>
    </row>
    <row r="6" spans="1:8" ht="18.75" x14ac:dyDescent="0.3">
      <c r="A6" s="89"/>
      <c r="B6" s="89"/>
      <c r="C6" s="89"/>
      <c r="D6" s="89"/>
      <c r="E6" s="89"/>
      <c r="F6" s="89"/>
      <c r="G6" s="89"/>
      <c r="H6" s="89"/>
    </row>
    <row r="7" spans="1:8" ht="18.75" x14ac:dyDescent="0.25">
      <c r="A7" s="123" t="s">
        <v>3</v>
      </c>
      <c r="B7" s="12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0" t="s">
        <v>4</v>
      </c>
      <c r="B9" s="120"/>
      <c r="C9" s="9"/>
      <c r="D9" s="9"/>
      <c r="E9" s="9"/>
      <c r="F9" s="9"/>
      <c r="G9" s="9"/>
      <c r="H9" s="9"/>
    </row>
    <row r="10" spans="1:8" ht="15.75" x14ac:dyDescent="0.25">
      <c r="A10" s="119" t="s">
        <v>5</v>
      </c>
      <c r="B10" s="119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8" t="s">
        <v>317</v>
      </c>
      <c r="B12" s="128"/>
      <c r="C12" s="9"/>
      <c r="D12" s="9"/>
      <c r="E12" s="9"/>
      <c r="F12" s="9"/>
      <c r="G12" s="9"/>
      <c r="H12" s="9"/>
    </row>
    <row r="13" spans="1:8" ht="15.75" x14ac:dyDescent="0.25">
      <c r="A13" s="119" t="s">
        <v>6</v>
      </c>
      <c r="B13" s="119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0" t="s">
        <v>326</v>
      </c>
      <c r="B15" s="120"/>
      <c r="C15" s="9"/>
      <c r="D15" s="9"/>
      <c r="E15" s="9"/>
      <c r="F15" s="9"/>
      <c r="G15" s="9"/>
      <c r="H15" s="9"/>
    </row>
    <row r="16" spans="1:8" ht="15.75" x14ac:dyDescent="0.25">
      <c r="A16" s="119" t="s">
        <v>7</v>
      </c>
      <c r="B16" s="119"/>
      <c r="C16" s="10"/>
      <c r="D16" s="10"/>
      <c r="E16" s="10"/>
      <c r="F16" s="10"/>
      <c r="G16" s="10"/>
      <c r="H16" s="10"/>
    </row>
    <row r="17" spans="1:2" ht="15.75" x14ac:dyDescent="0.25">
      <c r="B17" s="90"/>
    </row>
    <row r="18" spans="1:2" ht="33.75" customHeight="1" x14ac:dyDescent="0.25">
      <c r="A18" s="135" t="s">
        <v>255</v>
      </c>
      <c r="B18" s="135"/>
    </row>
    <row r="19" spans="1:2" ht="15.75" x14ac:dyDescent="0.25">
      <c r="B19" s="46"/>
    </row>
    <row r="20" spans="1:2" x14ac:dyDescent="0.25">
      <c r="B20" s="91"/>
    </row>
    <row r="21" spans="1:2" x14ac:dyDescent="0.25">
      <c r="A21" s="92" t="s">
        <v>256</v>
      </c>
      <c r="B21" s="93" t="s">
        <v>327</v>
      </c>
    </row>
    <row r="22" spans="1:2" ht="30" x14ac:dyDescent="0.25">
      <c r="A22" s="92" t="s">
        <v>257</v>
      </c>
      <c r="B22" s="93" t="s">
        <v>258</v>
      </c>
    </row>
    <row r="23" spans="1:2" x14ac:dyDescent="0.25">
      <c r="A23" s="92" t="s">
        <v>259</v>
      </c>
      <c r="B23" s="94" t="s">
        <v>260</v>
      </c>
    </row>
    <row r="24" spans="1:2" x14ac:dyDescent="0.25">
      <c r="A24" s="92" t="s">
        <v>261</v>
      </c>
      <c r="B24" s="95" t="s">
        <v>19</v>
      </c>
    </row>
    <row r="25" spans="1:2" x14ac:dyDescent="0.25">
      <c r="A25" s="96" t="s">
        <v>262</v>
      </c>
      <c r="B25" s="93">
        <v>2021</v>
      </c>
    </row>
    <row r="26" spans="1:2" ht="28.5" x14ac:dyDescent="0.25">
      <c r="A26" s="97" t="s">
        <v>263</v>
      </c>
      <c r="B26" s="98"/>
    </row>
    <row r="27" spans="1:2" ht="28.5" x14ac:dyDescent="0.25">
      <c r="A27" s="99" t="s">
        <v>316</v>
      </c>
      <c r="B27" s="100">
        <v>0.85599999999999998</v>
      </c>
    </row>
    <row r="28" spans="1:2" ht="30" x14ac:dyDescent="0.25">
      <c r="A28" s="101" t="s">
        <v>264</v>
      </c>
      <c r="B28" s="100" t="s">
        <v>265</v>
      </c>
    </row>
    <row r="29" spans="1:2" ht="28.5" x14ac:dyDescent="0.25">
      <c r="A29" s="102" t="s">
        <v>266</v>
      </c>
      <c r="B29" s="101" t="s">
        <v>19</v>
      </c>
    </row>
    <row r="30" spans="1:2" ht="28.5" x14ac:dyDescent="0.25">
      <c r="A30" s="102" t="s">
        <v>267</v>
      </c>
      <c r="B30" s="101" t="s">
        <v>19</v>
      </c>
    </row>
    <row r="31" spans="1:2" x14ac:dyDescent="0.25">
      <c r="A31" s="101" t="s">
        <v>268</v>
      </c>
      <c r="B31" s="101"/>
    </row>
    <row r="32" spans="1:2" ht="28.5" x14ac:dyDescent="0.25">
      <c r="A32" s="102" t="s">
        <v>269</v>
      </c>
      <c r="B32" s="101" t="s">
        <v>19</v>
      </c>
    </row>
    <row r="33" spans="1:2" ht="30" x14ac:dyDescent="0.25">
      <c r="A33" s="101" t="s">
        <v>270</v>
      </c>
      <c r="B33" s="101" t="s">
        <v>19</v>
      </c>
    </row>
    <row r="34" spans="1:2" x14ac:dyDescent="0.25">
      <c r="A34" s="101" t="s">
        <v>271</v>
      </c>
      <c r="B34" s="101" t="s">
        <v>19</v>
      </c>
    </row>
    <row r="35" spans="1:2" x14ac:dyDescent="0.25">
      <c r="A35" s="101" t="s">
        <v>272</v>
      </c>
      <c r="B35" s="101" t="s">
        <v>19</v>
      </c>
    </row>
    <row r="36" spans="1:2" x14ac:dyDescent="0.25">
      <c r="A36" s="101" t="s">
        <v>273</v>
      </c>
      <c r="B36" s="101" t="s">
        <v>19</v>
      </c>
    </row>
    <row r="37" spans="1:2" ht="28.5" x14ac:dyDescent="0.25">
      <c r="A37" s="102" t="s">
        <v>274</v>
      </c>
      <c r="B37" s="101" t="s">
        <v>19</v>
      </c>
    </row>
    <row r="38" spans="1:2" ht="30" x14ac:dyDescent="0.25">
      <c r="A38" s="101" t="s">
        <v>270</v>
      </c>
      <c r="B38" s="101" t="s">
        <v>19</v>
      </c>
    </row>
    <row r="39" spans="1:2" x14ac:dyDescent="0.25">
      <c r="A39" s="101" t="s">
        <v>271</v>
      </c>
      <c r="B39" s="101" t="s">
        <v>19</v>
      </c>
    </row>
    <row r="40" spans="1:2" x14ac:dyDescent="0.25">
      <c r="A40" s="101" t="s">
        <v>272</v>
      </c>
      <c r="B40" s="101" t="s">
        <v>19</v>
      </c>
    </row>
    <row r="41" spans="1:2" x14ac:dyDescent="0.25">
      <c r="A41" s="101" t="s">
        <v>273</v>
      </c>
      <c r="B41" s="101" t="s">
        <v>19</v>
      </c>
    </row>
    <row r="42" spans="1:2" ht="28.5" x14ac:dyDescent="0.25">
      <c r="A42" s="102" t="s">
        <v>275</v>
      </c>
      <c r="B42" s="101" t="s">
        <v>19</v>
      </c>
    </row>
    <row r="43" spans="1:2" ht="30" x14ac:dyDescent="0.25">
      <c r="A43" s="101" t="s">
        <v>270</v>
      </c>
      <c r="B43" s="101" t="s">
        <v>19</v>
      </c>
    </row>
    <row r="44" spans="1:2" x14ac:dyDescent="0.25">
      <c r="A44" s="101" t="s">
        <v>271</v>
      </c>
      <c r="B44" s="101" t="s">
        <v>19</v>
      </c>
    </row>
    <row r="45" spans="1:2" x14ac:dyDescent="0.25">
      <c r="A45" s="101" t="s">
        <v>272</v>
      </c>
      <c r="B45" s="101" t="s">
        <v>19</v>
      </c>
    </row>
    <row r="46" spans="1:2" x14ac:dyDescent="0.25">
      <c r="A46" s="101" t="s">
        <v>273</v>
      </c>
      <c r="B46" s="101" t="s">
        <v>19</v>
      </c>
    </row>
    <row r="47" spans="1:2" ht="28.5" x14ac:dyDescent="0.25">
      <c r="A47" s="103" t="s">
        <v>276</v>
      </c>
      <c r="B47" s="104" t="s">
        <v>19</v>
      </c>
    </row>
    <row r="48" spans="1:2" x14ac:dyDescent="0.25">
      <c r="A48" s="105" t="s">
        <v>268</v>
      </c>
      <c r="B48" s="104" t="s">
        <v>19</v>
      </c>
    </row>
    <row r="49" spans="1:2" x14ac:dyDescent="0.25">
      <c r="A49" s="105" t="s">
        <v>277</v>
      </c>
      <c r="B49" s="104" t="s">
        <v>19</v>
      </c>
    </row>
    <row r="50" spans="1:2" x14ac:dyDescent="0.25">
      <c r="A50" s="105" t="s">
        <v>278</v>
      </c>
      <c r="B50" s="104" t="s">
        <v>19</v>
      </c>
    </row>
    <row r="51" spans="1:2" ht="30" x14ac:dyDescent="0.25">
      <c r="A51" s="105" t="s">
        <v>279</v>
      </c>
      <c r="B51" s="104" t="s">
        <v>19</v>
      </c>
    </row>
    <row r="52" spans="1:2" x14ac:dyDescent="0.25">
      <c r="A52" s="96" t="s">
        <v>280</v>
      </c>
      <c r="B52" s="106" t="s">
        <v>19</v>
      </c>
    </row>
    <row r="53" spans="1:2" x14ac:dyDescent="0.25">
      <c r="A53" s="96" t="s">
        <v>281</v>
      </c>
      <c r="B53" s="106" t="s">
        <v>19</v>
      </c>
    </row>
    <row r="54" spans="1:2" x14ac:dyDescent="0.25">
      <c r="A54" s="96" t="s">
        <v>282</v>
      </c>
      <c r="B54" s="106">
        <v>0</v>
      </c>
    </row>
    <row r="55" spans="1:2" x14ac:dyDescent="0.25">
      <c r="A55" s="97" t="s">
        <v>283</v>
      </c>
      <c r="B55" s="107">
        <v>0</v>
      </c>
    </row>
    <row r="56" spans="1:2" ht="15.75" customHeight="1" x14ac:dyDescent="0.25">
      <c r="A56" s="103" t="s">
        <v>284</v>
      </c>
      <c r="B56" s="134" t="s">
        <v>4</v>
      </c>
    </row>
    <row r="57" spans="1:2" x14ac:dyDescent="0.25">
      <c r="A57" s="108" t="s">
        <v>285</v>
      </c>
      <c r="B57" s="134"/>
    </row>
    <row r="58" spans="1:2" x14ac:dyDescent="0.25">
      <c r="A58" s="108" t="s">
        <v>286</v>
      </c>
      <c r="B58" s="134"/>
    </row>
    <row r="59" spans="1:2" x14ac:dyDescent="0.25">
      <c r="A59" s="108" t="s">
        <v>287</v>
      </c>
      <c r="B59" s="134"/>
    </row>
    <row r="60" spans="1:2" x14ac:dyDescent="0.25">
      <c r="A60" s="108" t="s">
        <v>288</v>
      </c>
      <c r="B60" s="134"/>
    </row>
    <row r="61" spans="1:2" x14ac:dyDescent="0.25">
      <c r="A61" s="109" t="s">
        <v>289</v>
      </c>
      <c r="B61" s="134"/>
    </row>
    <row r="62" spans="1:2" ht="30" x14ac:dyDescent="0.25">
      <c r="A62" s="105" t="s">
        <v>290</v>
      </c>
      <c r="B62" s="110" t="s">
        <v>19</v>
      </c>
    </row>
    <row r="63" spans="1:2" ht="28.5" x14ac:dyDescent="0.25">
      <c r="A63" s="96" t="s">
        <v>291</v>
      </c>
      <c r="B63" s="110" t="s">
        <v>19</v>
      </c>
    </row>
    <row r="64" spans="1:2" x14ac:dyDescent="0.25">
      <c r="A64" s="105" t="s">
        <v>268</v>
      </c>
      <c r="B64" s="111" t="s">
        <v>19</v>
      </c>
    </row>
    <row r="65" spans="1:2" x14ac:dyDescent="0.25">
      <c r="A65" s="105" t="s">
        <v>292</v>
      </c>
      <c r="B65" s="110" t="s">
        <v>19</v>
      </c>
    </row>
    <row r="66" spans="1:2" x14ac:dyDescent="0.25">
      <c r="A66" s="105" t="s">
        <v>293</v>
      </c>
      <c r="B66" s="111" t="s">
        <v>19</v>
      </c>
    </row>
    <row r="67" spans="1:2" ht="15.75" x14ac:dyDescent="0.25">
      <c r="A67" s="112" t="s">
        <v>294</v>
      </c>
      <c r="B67" s="24" t="s">
        <v>320</v>
      </c>
    </row>
    <row r="68" spans="1:2" x14ac:dyDescent="0.25">
      <c r="A68" s="96" t="s">
        <v>295</v>
      </c>
      <c r="B68" s="106">
        <v>2021</v>
      </c>
    </row>
    <row r="69" spans="1:2" x14ac:dyDescent="0.25">
      <c r="A69" s="108" t="s">
        <v>296</v>
      </c>
      <c r="B69" s="104" t="s">
        <v>19</v>
      </c>
    </row>
    <row r="70" spans="1:2" x14ac:dyDescent="0.25">
      <c r="A70" s="108" t="s">
        <v>297</v>
      </c>
      <c r="B70" s="104" t="s">
        <v>19</v>
      </c>
    </row>
    <row r="71" spans="1:2" x14ac:dyDescent="0.25">
      <c r="A71" s="108" t="s">
        <v>298</v>
      </c>
      <c r="B71" s="104" t="s">
        <v>19</v>
      </c>
    </row>
    <row r="72" spans="1:2" ht="28.5" x14ac:dyDescent="0.25">
      <c r="A72" s="113" t="s">
        <v>299</v>
      </c>
      <c r="B72" s="111" t="s">
        <v>307</v>
      </c>
    </row>
    <row r="73" spans="1:2" ht="28.5" customHeight="1" x14ac:dyDescent="0.25">
      <c r="A73" s="103" t="s">
        <v>300</v>
      </c>
      <c r="B73" s="134" t="s">
        <v>301</v>
      </c>
    </row>
    <row r="74" spans="1:2" x14ac:dyDescent="0.25">
      <c r="A74" s="108" t="s">
        <v>302</v>
      </c>
      <c r="B74" s="134"/>
    </row>
    <row r="75" spans="1:2" x14ac:dyDescent="0.25">
      <c r="A75" s="108" t="s">
        <v>303</v>
      </c>
      <c r="B75" s="134"/>
    </row>
    <row r="76" spans="1:2" x14ac:dyDescent="0.25">
      <c r="A76" s="108" t="s">
        <v>304</v>
      </c>
      <c r="B76" s="134"/>
    </row>
    <row r="77" spans="1:2" x14ac:dyDescent="0.25">
      <c r="A77" s="108" t="s">
        <v>305</v>
      </c>
      <c r="B77" s="134"/>
    </row>
    <row r="78" spans="1:2" x14ac:dyDescent="0.25">
      <c r="A78" s="114" t="s">
        <v>306</v>
      </c>
      <c r="B78" s="134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Zakupki</cp:lastModifiedBy>
  <cp:revision>30</cp:revision>
  <cp:lastPrinted>2021-05-05T06:53:43Z</cp:lastPrinted>
  <dcterms:created xsi:type="dcterms:W3CDTF">2015-08-16T15:31:05Z</dcterms:created>
  <dcterms:modified xsi:type="dcterms:W3CDTF">2021-11-11T11:31:58Z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